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E:\1. 시설공사 현장\1. 김해시 대동첨단일반산업단지 완충저류시설 설치사업\17. 관급자재(오수펌프)_자체조달\기타첨부자료\"/>
    </mc:Choice>
  </mc:AlternateContent>
  <xr:revisionPtr revIDLastSave="0" documentId="13_ncr:1_{EDADB83B-D7FE-4DB9-B2B5-1055418A5BC1}" xr6:coauthVersionLast="47" xr6:coauthVersionMax="47" xr10:uidLastSave="{00000000-0000-0000-0000-000000000000}"/>
  <bookViews>
    <workbookView xWindow="345" yWindow="1755" windowWidth="28725" windowHeight="13830" xr2:uid="{00000000-000D-0000-FFFF-FFFF00000000}"/>
  </bookViews>
  <sheets>
    <sheet name="공종별내역서" sheetId="1" r:id="rId1"/>
    <sheet name=" 공사설정 " sheetId="5" state="hidden" r:id="rId2"/>
  </sheets>
  <definedNames>
    <definedName name="_xlnm.Print_Area" localSheetId="0">공종별내역서!$A$1:$M$9</definedName>
    <definedName name="_xlnm.Print_Titles" localSheetId="0">공종별내역서!$1:$1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1" l="1"/>
  <c r="F5" i="1"/>
  <c r="E6" i="1"/>
  <c r="H6" i="1"/>
  <c r="F6" i="1" s="1"/>
  <c r="H5" i="1"/>
  <c r="F7" i="1" l="1"/>
  <c r="F8" i="1" s="1"/>
  <c r="L8" i="1" l="1"/>
  <c r="K8" i="1"/>
  <c r="F9" i="1" l="1"/>
</calcChain>
</file>

<file path=xl/sharedStrings.xml><?xml version="1.0" encoding="utf-8"?>
<sst xmlns="http://schemas.openxmlformats.org/spreadsheetml/2006/main" count="124" uniqueCount="78">
  <si>
    <t>01020101</t>
  </si>
  <si>
    <t>식</t>
  </si>
  <si>
    <t/>
  </si>
  <si>
    <t>단위</t>
  </si>
  <si>
    <t>수량</t>
  </si>
  <si>
    <t>T</t>
  </si>
  <si>
    <t>F</t>
  </si>
  <si>
    <t>대</t>
  </si>
  <si>
    <t>A</t>
  </si>
  <si>
    <t>내역금액소수점처리</t>
  </si>
  <si>
    <t>일위대가내역소수점처리</t>
  </si>
  <si>
    <t>1회 사이클시간</t>
  </si>
  <si>
    <t>시간당 작업사이클</t>
  </si>
  <si>
    <t>노무비 할증 계수</t>
  </si>
  <si>
    <t>시간당 노임산출 계수</t>
  </si>
  <si>
    <t>경비 할증 계수</t>
  </si>
  <si>
    <t>관 급 자 재 비</t>
  </si>
  <si>
    <t>내역단가 소수점처리</t>
  </si>
  <si>
    <t>외    자    재</t>
  </si>
  <si>
    <t>재료비 할증 계수</t>
  </si>
  <si>
    <t>운    반    비</t>
  </si>
  <si>
    <t>사 급 자 재 비</t>
  </si>
  <si>
    <t>01020106</t>
  </si>
  <si>
    <t>01020101589A65CF9013D79B93EB1A78EB31</t>
  </si>
  <si>
    <t>01020106592ED5E1C313929C9AF392188AFA</t>
  </si>
  <si>
    <t>작 업 부 산 물</t>
  </si>
  <si>
    <t>재 료 비</t>
  </si>
  <si>
    <t>합    계</t>
  </si>
  <si>
    <t>노 무 비</t>
  </si>
  <si>
    <t>경    비</t>
  </si>
  <si>
    <t>원내역</t>
  </si>
  <si>
    <t>환율</t>
  </si>
  <si>
    <t>C1</t>
  </si>
  <si>
    <t>DJ</t>
  </si>
  <si>
    <t>D3</t>
  </si>
  <si>
    <t>...</t>
  </si>
  <si>
    <t>A3</t>
  </si>
  <si>
    <t>코드</t>
  </si>
  <si>
    <t>단가명</t>
  </si>
  <si>
    <t>C</t>
  </si>
  <si>
    <t>R</t>
  </si>
  <si>
    <t>01020105</t>
  </si>
  <si>
    <t>내역,일위대가 품명,규격,단위 따로적용</t>
  </si>
  <si>
    <t>확정내역</t>
  </si>
  <si>
    <t>경비단가적용</t>
  </si>
  <si>
    <t>품목코드형식</t>
  </si>
  <si>
    <t>공사구분</t>
  </si>
  <si>
    <t>TTTTT</t>
  </si>
  <si>
    <t>자재단가적용</t>
  </si>
  <si>
    <t>일반변수</t>
  </si>
  <si>
    <t>공종구분명</t>
  </si>
  <si>
    <t>원가비목코드</t>
  </si>
  <si>
    <t>시간당작업량</t>
  </si>
  <si>
    <t>[ 김해시 대동첨단일반산업단지 완충저류시설 설치사업 ]</t>
  </si>
  <si>
    <t>589A65CF9013D79B93EB1A78EB31</t>
  </si>
  <si>
    <t>592ED5E1C313929C9AF392188AFA</t>
  </si>
  <si>
    <t>이 Sheet는 수정하지 마십시요</t>
  </si>
  <si>
    <t>XXXX-XXXXXXXXXXXXX</t>
  </si>
  <si>
    <t>도급자관급자재비의 10%</t>
  </si>
  <si>
    <t>1/8*16/12*25/20</t>
  </si>
  <si>
    <t>부가가치세</t>
  </si>
  <si>
    <t>물가정보</t>
  </si>
  <si>
    <t>물가자료</t>
  </si>
  <si>
    <t>견적가2</t>
  </si>
  <si>
    <t>견적가3</t>
  </si>
  <si>
    <t>견적가1</t>
  </si>
  <si>
    <t>공 종 명</t>
  </si>
  <si>
    <t>규 격</t>
  </si>
  <si>
    <t>비 고</t>
  </si>
  <si>
    <t>단 가</t>
  </si>
  <si>
    <t>금 액</t>
  </si>
  <si>
    <t>소 계</t>
    <phoneticPr fontId="18" type="noConversion"/>
  </si>
  <si>
    <t>합 계</t>
    <phoneticPr fontId="18" type="noConversion"/>
  </si>
  <si>
    <t>2.1.2 중계펌프장 #1 설비</t>
  </si>
  <si>
    <t>M-204 A/B 중계펌프#1</t>
  </si>
  <si>
    <t>M-304 A~C 중계펌프#2</t>
  </si>
  <si>
    <t>수중오수펌프(자동탈착식), 4.0㎥/min × 23mH, 30kW</t>
  </si>
  <si>
    <t>수중오수 펌프(자동탈착식), 2.4㎥/min × 18mH, 15kW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</si>
</sst>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1" formatCode="_-* #,##0_-;\-* #,##0_-;_-* &quot;-&quot;_-;_-@_-"/>
    <numFmt numFmtId="176" formatCode="#,###;\-#,###;#;"/>
    <numFmt numFmtId="177" formatCode="General;\-General\,&quot;&quot;;@"/>
    <numFmt numFmtId="178" formatCode="#,###;\-#,###;&quot;&quot;;@"/>
  </numFmts>
  <fonts count="20" x14ac:knownFonts="1">
    <font>
      <sz val="11"/>
      <color rgb="FF000000"/>
      <name val="맑은 고딕"/>
    </font>
    <font>
      <sz val="11"/>
      <color theme="1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</font>
    <font>
      <sz val="11"/>
      <color rgb="FF000000"/>
      <name val="굴림체"/>
      <family val="3"/>
      <charset val="129"/>
    </font>
    <font>
      <sz val="11"/>
      <name val="돋움"/>
      <family val="3"/>
      <charset val="129"/>
    </font>
    <font>
      <sz val="9"/>
      <color indexed="8"/>
      <name val="Arial"/>
      <family val="2"/>
    </font>
    <font>
      <sz val="10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8"/>
      <color indexed="8"/>
      <name val="굴림"/>
      <family val="2"/>
      <charset val="129"/>
    </font>
    <font>
      <sz val="10"/>
      <name val="Arial"/>
      <family val="2"/>
    </font>
    <font>
      <sz val="12"/>
      <color theme="1"/>
      <name val="바탕체"/>
      <family val="2"/>
      <charset val="129"/>
    </font>
    <font>
      <sz val="10"/>
      <name val="굴림체"/>
      <family val="3"/>
      <charset val="129"/>
    </font>
    <font>
      <sz val="9"/>
      <color theme="1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0"/>
      <color indexed="8"/>
      <name val="Arial"/>
      <family val="2"/>
    </font>
    <font>
      <b/>
      <sz val="9"/>
      <color rgb="FF000000"/>
      <name val="굴림"/>
      <family val="3"/>
      <charset val="129"/>
    </font>
    <font>
      <sz val="8"/>
      <name val="돋움"/>
      <family val="3"/>
      <charset val="129"/>
    </font>
    <font>
      <sz val="10"/>
      <color rgb="FF000000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52"/>
      </patternFill>
    </fill>
    <fill>
      <patternFill patternType="solid">
        <fgColor theme="0" tint="-4.9989318521683403E-2"/>
        <bgColor indexed="9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35">
    <xf numFmtId="0" fontId="0" fillId="0" borderId="0">
      <alignment vertical="center"/>
    </xf>
    <xf numFmtId="0" fontId="1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0" fontId="11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4" fillId="0" borderId="0"/>
    <xf numFmtId="0" fontId="4" fillId="0" borderId="0"/>
    <xf numFmtId="0" fontId="5" fillId="0" borderId="0"/>
    <xf numFmtId="0" fontId="4" fillId="0" borderId="0"/>
    <xf numFmtId="0" fontId="1" fillId="0" borderId="0">
      <alignment vertical="center"/>
    </xf>
    <xf numFmtId="0" fontId="4" fillId="0" borderId="0"/>
    <xf numFmtId="0" fontId="1" fillId="0" borderId="0">
      <alignment vertical="center"/>
    </xf>
    <xf numFmtId="0" fontId="8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1" fillId="0" borderId="0"/>
    <xf numFmtId="0" fontId="9" fillId="0" borderId="0"/>
    <xf numFmtId="0" fontId="16" fillId="0" borderId="0"/>
    <xf numFmtId="0" fontId="10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25">
    <xf numFmtId="0" fontId="0" fillId="0" borderId="0" xfId="0" applyNumberFormat="1">
      <alignment vertical="center"/>
    </xf>
    <xf numFmtId="0" fontId="0" fillId="0" borderId="0" xfId="0" quotePrefix="1" applyNumberFormat="1">
      <alignment vertical="center"/>
    </xf>
    <xf numFmtId="0" fontId="0" fillId="0" borderId="0" xfId="0" quotePrefix="1" applyNumberFormat="1" applyAlignment="1">
      <alignment vertical="center"/>
    </xf>
    <xf numFmtId="0" fontId="0" fillId="0" borderId="0" xfId="0" applyNumberFormat="1" applyAlignment="1">
      <alignment vertical="center"/>
    </xf>
    <xf numFmtId="0" fontId="0" fillId="0" borderId="0" xfId="0" quotePrefix="1" applyNumberFormat="1" applyFont="1" applyAlignment="1">
      <alignment vertical="center"/>
    </xf>
    <xf numFmtId="0" fontId="3" fillId="0" borderId="1" xfId="0" quotePrefix="1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vertical="center" wrapText="1"/>
    </xf>
    <xf numFmtId="176" fontId="3" fillId="0" borderId="1" xfId="0" applyNumberFormat="1" applyFont="1" applyBorder="1" applyAlignment="1">
      <alignment vertical="center" wrapText="1"/>
    </xf>
    <xf numFmtId="0" fontId="0" fillId="0" borderId="0" xfId="0" quotePrefix="1" applyNumberFormat="1" applyAlignment="1">
      <alignment vertical="center"/>
    </xf>
    <xf numFmtId="176" fontId="0" fillId="0" borderId="8" xfId="0" applyNumberFormat="1" applyBorder="1">
      <alignment vertical="center"/>
    </xf>
    <xf numFmtId="0" fontId="0" fillId="0" borderId="8" xfId="0" applyNumberFormat="1" applyBorder="1">
      <alignment vertical="center"/>
    </xf>
    <xf numFmtId="177" fontId="17" fillId="3" borderId="2" xfId="23" applyNumberFormat="1" applyFont="1" applyFill="1" applyBorder="1" applyAlignment="1">
      <alignment horizontal="center" vertical="center"/>
    </xf>
    <xf numFmtId="0" fontId="3" fillId="0" borderId="9" xfId="0" quotePrefix="1" applyNumberFormat="1" applyFont="1" applyBorder="1" applyAlignment="1">
      <alignment horizontal="center" vertical="center" wrapText="1"/>
    </xf>
    <xf numFmtId="0" fontId="3" fillId="0" borderId="10" xfId="0" quotePrefix="1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/>
    </xf>
    <xf numFmtId="0" fontId="0" fillId="0" borderId="8" xfId="0" applyNumberFormat="1" applyBorder="1" applyAlignment="1">
      <alignment horizontal="center" vertical="center"/>
    </xf>
    <xf numFmtId="177" fontId="17" fillId="3" borderId="4" xfId="23" applyNumberFormat="1" applyFont="1" applyFill="1" applyBorder="1" applyAlignment="1">
      <alignment horizontal="center" vertical="center"/>
    </xf>
    <xf numFmtId="177" fontId="17" fillId="3" borderId="5" xfId="23" applyNumberFormat="1" applyFont="1" applyFill="1" applyBorder="1" applyAlignment="1">
      <alignment horizontal="center" vertical="center" wrapText="1"/>
    </xf>
    <xf numFmtId="177" fontId="17" fillId="3" borderId="7" xfId="23" applyNumberFormat="1" applyFont="1" applyFill="1" applyBorder="1" applyAlignment="1">
      <alignment horizontal="center" vertical="center" wrapText="1"/>
    </xf>
    <xf numFmtId="177" fontId="17" fillId="3" borderId="3" xfId="23" applyNumberFormat="1" applyFont="1" applyFill="1" applyBorder="1" applyAlignment="1">
      <alignment horizontal="center" vertical="center"/>
    </xf>
    <xf numFmtId="177" fontId="17" fillId="3" borderId="6" xfId="23" applyNumberFormat="1" applyFont="1" applyFill="1" applyBorder="1" applyAlignment="1">
      <alignment horizontal="center" vertical="center"/>
    </xf>
    <xf numFmtId="177" fontId="17" fillId="3" borderId="2" xfId="23" applyNumberFormat="1" applyFont="1" applyFill="1" applyBorder="1" applyAlignment="1">
      <alignment horizontal="center" vertical="center"/>
    </xf>
    <xf numFmtId="177" fontId="19" fillId="0" borderId="1" xfId="23" applyNumberFormat="1" applyFont="1" applyBorder="1" applyAlignment="1">
      <alignment vertical="center"/>
    </xf>
    <xf numFmtId="177" fontId="19" fillId="0" borderId="1" xfId="23" applyNumberFormat="1" applyFont="1" applyBorder="1" applyAlignment="1">
      <alignment horizontal="center" vertical="center"/>
    </xf>
    <xf numFmtId="178" fontId="19" fillId="0" borderId="1" xfId="23" applyNumberFormat="1" applyFont="1" applyBorder="1" applyAlignment="1">
      <alignment vertical="center"/>
    </xf>
  </cellXfs>
  <cellStyles count="35">
    <cellStyle name="?" xfId="2" xr:uid="{41BFFAF4-ADCD-4626-AC18-63E249ABC043}"/>
    <cellStyle name="㼿" xfId="3" xr:uid="{1B2028FB-CE54-4C9E-8B99-A71B8D602303}"/>
    <cellStyle name="㼿?" xfId="4" xr:uid="{760B465F-6DA1-419A-B482-4A8EFBF09336}"/>
    <cellStyle name="㼿㼿" xfId="5" xr:uid="{1EF56A35-FB1E-49A7-A6D2-7405FE6A1FFE}"/>
    <cellStyle name="㼿㼿?" xfId="6" xr:uid="{21C8D89B-4B5A-4609-A86F-D16190AAEC38}"/>
    <cellStyle name="㼿㼿㼿" xfId="7" xr:uid="{24C3E386-F1C0-45DA-9D70-5B1A656385BE}"/>
    <cellStyle name="㼿㼿㼿㼿㼿" xfId="8" xr:uid="{FA6141FA-1F6E-4EE2-A53B-F044524B577C}"/>
    <cellStyle name="백분율 2" xfId="34" xr:uid="{5AA613C5-79E8-4158-9CEB-8F34A1A286AD}"/>
    <cellStyle name="쉼표 [0] 10 2" xfId="10" xr:uid="{90EF1BAB-77A9-4FDE-8CA7-53EA9DA47E7C}"/>
    <cellStyle name="쉼표 [0] 2" xfId="11" xr:uid="{5661D072-9AEE-4509-A4DC-229D52686820}"/>
    <cellStyle name="쉼표 [0] 2 2" xfId="12" xr:uid="{FB69AD82-1768-4AD4-89B2-72665127BD86}"/>
    <cellStyle name="쉼표 [0] 22" xfId="13" xr:uid="{B1C5D3B1-F444-458E-BE9B-0ED00FDC0F91}"/>
    <cellStyle name="쉼표 [0] 3" xfId="14" xr:uid="{7F777BBA-E2F1-4512-8276-8FA47D7943F8}"/>
    <cellStyle name="쉼표 [0] 4" xfId="15" xr:uid="{FDABA4D5-64B4-4897-910A-98BE54B13396}"/>
    <cellStyle name="쉼표 [0] 5" xfId="9" xr:uid="{279C4ABD-72D4-4FAA-957B-3D7EA90ED4D4}"/>
    <cellStyle name="표준" xfId="0" builtinId="0"/>
    <cellStyle name="표준 106" xfId="16" xr:uid="{9E2C565B-1950-4BAB-B046-74DA3FCF6F61}"/>
    <cellStyle name="표준 16" xfId="17" xr:uid="{41D14D5D-C198-4D8B-8225-72F986F4F683}"/>
    <cellStyle name="표준 2" xfId="18" xr:uid="{22E17A46-6050-4074-ADD4-8A19188A2F97}"/>
    <cellStyle name="표준 2 2" xfId="19" xr:uid="{496D8B00-3E4B-4FE5-9BC2-A3523893C94B}"/>
    <cellStyle name="표준 2 2 2" xfId="20" xr:uid="{57502F7F-02FB-43FE-922D-9E7DE31ECAF5}"/>
    <cellStyle name="표준 2 3" xfId="21" xr:uid="{DAEAFFC9-C8B4-4BC6-B193-BF67095A9024}"/>
    <cellStyle name="표준 2 4" xfId="22" xr:uid="{3D919B22-EAF7-4F43-90C1-634C82BC137B}"/>
    <cellStyle name="표준 3" xfId="23" xr:uid="{BE5E7894-112D-4037-A5C8-029CA87DA22A}"/>
    <cellStyle name="표준 3 2" xfId="24" xr:uid="{B7261660-5E56-40A0-A9DC-886795490B56}"/>
    <cellStyle name="표준 3 3" xfId="25" xr:uid="{2BE7A0DA-6668-495B-9183-436CB7D4C9BE}"/>
    <cellStyle name="표준 31 2 2" xfId="26" xr:uid="{F4A5E63C-11D8-464F-B8B7-3C7C00E949F1}"/>
    <cellStyle name="표준 31 2 2 2" xfId="27" xr:uid="{FE8666D5-24E1-4CAE-8241-9B73246944DF}"/>
    <cellStyle name="표준 36" xfId="28" xr:uid="{A1E10C14-C35B-46EA-9846-7C329945272D}"/>
    <cellStyle name="표준 4" xfId="29" xr:uid="{B2807454-90FE-48C2-A53B-08870273BD1A}"/>
    <cellStyle name="표준 4 2" xfId="30" xr:uid="{A30A22F9-9529-4302-AD9B-E4EF3DFC1837}"/>
    <cellStyle name="표준 5" xfId="31" xr:uid="{6549F2EA-D77B-4EA9-AA50-A90ADC100679}"/>
    <cellStyle name="표준 6" xfId="32" xr:uid="{41DB79A0-77E2-4C6B-9D90-D817A91ABBD7}"/>
    <cellStyle name="표준 7" xfId="33" xr:uid="{FFA9185E-C35E-46B6-B67D-A264D47F6C8A}"/>
    <cellStyle name="표준 8" xfId="1" xr:uid="{6D584B4E-B0AD-436F-BF80-868C55310C1D}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AV9"/>
  <sheetViews>
    <sheetView tabSelected="1" view="pageBreakPreview" zoomScale="85" zoomScaleNormal="85" zoomScaleSheetLayoutView="100" workbookViewId="0">
      <selection activeCell="B6" sqref="B6"/>
    </sheetView>
  </sheetViews>
  <sheetFormatPr defaultColWidth="8.75" defaultRowHeight="16.5" x14ac:dyDescent="0.3"/>
  <cols>
    <col min="1" max="1" width="30.625" customWidth="1"/>
    <col min="2" max="2" width="46" bestFit="1" customWidth="1"/>
    <col min="3" max="3" width="4.625" customWidth="1"/>
    <col min="4" max="4" width="8.625" customWidth="1"/>
    <col min="5" max="12" width="13.625" customWidth="1"/>
    <col min="13" max="13" width="12.625" customWidth="1"/>
    <col min="14" max="43" width="2.625" hidden="1" customWidth="1"/>
    <col min="44" max="44" width="10.625" hidden="1" customWidth="1"/>
    <col min="45" max="46" width="1.625" hidden="1" customWidth="1"/>
    <col min="47" max="47" width="24.625" hidden="1" customWidth="1"/>
    <col min="48" max="48" width="10.625" hidden="1" customWidth="1"/>
  </cols>
  <sheetData>
    <row r="1" spans="1:48" ht="30" customHeight="1" x14ac:dyDescent="0.3">
      <c r="A1" s="4" t="s">
        <v>53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48" ht="30" customHeight="1" x14ac:dyDescent="0.3">
      <c r="A2" s="19" t="s">
        <v>66</v>
      </c>
      <c r="B2" s="16" t="s">
        <v>67</v>
      </c>
      <c r="C2" s="16" t="s">
        <v>4</v>
      </c>
      <c r="D2" s="16" t="s">
        <v>3</v>
      </c>
      <c r="E2" s="16" t="s">
        <v>27</v>
      </c>
      <c r="F2" s="16" t="s">
        <v>2</v>
      </c>
      <c r="G2" s="16" t="s">
        <v>26</v>
      </c>
      <c r="H2" s="16" t="s">
        <v>2</v>
      </c>
      <c r="I2" s="16" t="s">
        <v>28</v>
      </c>
      <c r="J2" s="16" t="s">
        <v>2</v>
      </c>
      <c r="K2" s="16" t="s">
        <v>29</v>
      </c>
      <c r="L2" s="16" t="s">
        <v>2</v>
      </c>
      <c r="M2" s="17" t="s">
        <v>68</v>
      </c>
    </row>
    <row r="3" spans="1:48" ht="30" customHeight="1" x14ac:dyDescent="0.3">
      <c r="A3" s="20" t="s">
        <v>2</v>
      </c>
      <c r="B3" s="21" t="s">
        <v>2</v>
      </c>
      <c r="C3" s="21" t="s">
        <v>2</v>
      </c>
      <c r="D3" s="21" t="s">
        <v>2</v>
      </c>
      <c r="E3" s="11" t="s">
        <v>69</v>
      </c>
      <c r="F3" s="11" t="s">
        <v>70</v>
      </c>
      <c r="G3" s="11" t="s">
        <v>69</v>
      </c>
      <c r="H3" s="11" t="s">
        <v>70</v>
      </c>
      <c r="I3" s="11" t="s">
        <v>69</v>
      </c>
      <c r="J3" s="11" t="s">
        <v>70</v>
      </c>
      <c r="K3" s="11" t="s">
        <v>69</v>
      </c>
      <c r="L3" s="11" t="s">
        <v>70</v>
      </c>
      <c r="M3" s="18" t="s">
        <v>2</v>
      </c>
    </row>
    <row r="4" spans="1:48" ht="30" customHeight="1" x14ac:dyDescent="0.3">
      <c r="A4" s="22" t="s">
        <v>73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3"/>
      <c r="O4" s="3"/>
      <c r="P4" s="3"/>
      <c r="Q4" s="2" t="s">
        <v>0</v>
      </c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</row>
    <row r="5" spans="1:48" ht="30" customHeight="1" x14ac:dyDescent="0.3">
      <c r="A5" s="22" t="s">
        <v>74</v>
      </c>
      <c r="B5" s="22" t="s">
        <v>77</v>
      </c>
      <c r="C5" s="22">
        <v>2</v>
      </c>
      <c r="D5" s="23" t="s">
        <v>7</v>
      </c>
      <c r="E5" s="24">
        <f>G5</f>
        <v>0</v>
      </c>
      <c r="F5" s="24">
        <f>H5</f>
        <v>0</v>
      </c>
      <c r="G5" s="24"/>
      <c r="H5" s="24">
        <f>C5*G5</f>
        <v>0</v>
      </c>
      <c r="I5" s="7">
        <v>0</v>
      </c>
      <c r="J5" s="7">
        <v>0</v>
      </c>
      <c r="K5" s="7">
        <v>0</v>
      </c>
      <c r="L5" s="7">
        <v>0</v>
      </c>
      <c r="M5" s="5" t="s">
        <v>2</v>
      </c>
      <c r="N5" s="2" t="s">
        <v>54</v>
      </c>
      <c r="O5" s="2" t="s">
        <v>2</v>
      </c>
      <c r="P5" s="2" t="s">
        <v>2</v>
      </c>
      <c r="Q5" s="2" t="s">
        <v>0</v>
      </c>
      <c r="R5" s="2" t="s">
        <v>6</v>
      </c>
      <c r="S5" s="2" t="s">
        <v>6</v>
      </c>
      <c r="T5" s="2" t="s">
        <v>5</v>
      </c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2" t="s">
        <v>2</v>
      </c>
      <c r="AS5" s="2" t="s">
        <v>2</v>
      </c>
      <c r="AT5" s="3"/>
      <c r="AU5" s="2" t="s">
        <v>23</v>
      </c>
      <c r="AV5" s="3">
        <v>618</v>
      </c>
    </row>
    <row r="6" spans="1:48" ht="30" customHeight="1" x14ac:dyDescent="0.3">
      <c r="A6" s="22" t="s">
        <v>75</v>
      </c>
      <c r="B6" s="22" t="s">
        <v>76</v>
      </c>
      <c r="C6" s="22">
        <v>3</v>
      </c>
      <c r="D6" s="23" t="s">
        <v>7</v>
      </c>
      <c r="E6" s="24">
        <f>G6</f>
        <v>0</v>
      </c>
      <c r="F6" s="24">
        <f>H6</f>
        <v>0</v>
      </c>
      <c r="G6" s="24"/>
      <c r="H6" s="24">
        <f>C6*G6</f>
        <v>0</v>
      </c>
      <c r="I6" s="6"/>
      <c r="J6" s="6"/>
      <c r="K6" s="6"/>
      <c r="L6" s="6"/>
      <c r="M6" s="6"/>
      <c r="N6" s="3"/>
      <c r="O6" s="3"/>
      <c r="P6" s="3"/>
      <c r="Q6" s="2" t="s">
        <v>41</v>
      </c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</row>
    <row r="7" spans="1:48" ht="30" customHeight="1" x14ac:dyDescent="0.3">
      <c r="A7" s="12" t="s">
        <v>71</v>
      </c>
      <c r="B7" s="13"/>
      <c r="C7" s="5"/>
      <c r="D7" s="6"/>
      <c r="E7" s="7"/>
      <c r="F7" s="7">
        <f>SUM(F5:F6)</f>
        <v>0</v>
      </c>
      <c r="G7" s="7"/>
      <c r="H7" s="7"/>
      <c r="I7" s="7"/>
      <c r="J7" s="7"/>
      <c r="K7" s="7"/>
      <c r="L7" s="7"/>
      <c r="M7" s="5"/>
      <c r="N7" s="8"/>
      <c r="O7" s="8"/>
      <c r="P7" s="8"/>
      <c r="Q7" s="8"/>
      <c r="R7" s="8"/>
      <c r="S7" s="8"/>
      <c r="T7" s="8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8"/>
      <c r="AS7" s="8"/>
      <c r="AT7" s="3"/>
      <c r="AU7" s="8"/>
      <c r="AV7" s="3"/>
    </row>
    <row r="8" spans="1:48" ht="30" customHeight="1" x14ac:dyDescent="0.3">
      <c r="A8" s="5" t="s">
        <v>60</v>
      </c>
      <c r="B8" s="5" t="s">
        <v>58</v>
      </c>
      <c r="C8" s="5" t="s">
        <v>1</v>
      </c>
      <c r="D8" s="6">
        <v>1</v>
      </c>
      <c r="E8" s="7"/>
      <c r="F8" s="7">
        <f>F7*0.1</f>
        <v>0</v>
      </c>
      <c r="G8" s="7">
        <v>0</v>
      </c>
      <c r="H8" s="7">
        <v>0</v>
      </c>
      <c r="I8" s="7">
        <v>0</v>
      </c>
      <c r="J8" s="7">
        <v>0</v>
      </c>
      <c r="K8" s="7">
        <f>F8</f>
        <v>0</v>
      </c>
      <c r="L8" s="7">
        <f>F8</f>
        <v>0</v>
      </c>
      <c r="M8" s="5" t="s">
        <v>2</v>
      </c>
      <c r="N8" s="8" t="s">
        <v>55</v>
      </c>
      <c r="O8" s="8" t="s">
        <v>2</v>
      </c>
      <c r="P8" s="8" t="s">
        <v>2</v>
      </c>
      <c r="Q8" s="8" t="s">
        <v>22</v>
      </c>
      <c r="R8" s="8" t="s">
        <v>6</v>
      </c>
      <c r="S8" s="8" t="s">
        <v>6</v>
      </c>
      <c r="T8" s="8" t="s">
        <v>5</v>
      </c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8" t="s">
        <v>2</v>
      </c>
      <c r="AS8" s="8" t="s">
        <v>2</v>
      </c>
      <c r="AT8" s="3"/>
      <c r="AU8" s="8" t="s">
        <v>24</v>
      </c>
      <c r="AV8" s="3">
        <v>993</v>
      </c>
    </row>
    <row r="9" spans="1:48" ht="26.45" customHeight="1" x14ac:dyDescent="0.3">
      <c r="A9" s="14" t="s">
        <v>72</v>
      </c>
      <c r="B9" s="15"/>
      <c r="C9" s="10"/>
      <c r="D9" s="10"/>
      <c r="E9" s="10"/>
      <c r="F9" s="9">
        <f>SUM(F7:F8)</f>
        <v>0</v>
      </c>
      <c r="G9" s="10"/>
      <c r="H9" s="10"/>
      <c r="I9" s="10"/>
      <c r="J9" s="10"/>
      <c r="K9" s="10"/>
      <c r="L9" s="10"/>
      <c r="M9" s="10"/>
    </row>
  </sheetData>
  <mergeCells count="11">
    <mergeCell ref="A7:B7"/>
    <mergeCell ref="A9:B9"/>
    <mergeCell ref="K2:L2"/>
    <mergeCell ref="E2:F2"/>
    <mergeCell ref="M2:M3"/>
    <mergeCell ref="A2:A3"/>
    <mergeCell ref="B2:B3"/>
    <mergeCell ref="C2:C3"/>
    <mergeCell ref="D2:D3"/>
    <mergeCell ref="G2:H2"/>
    <mergeCell ref="I2:J2"/>
  </mergeCells>
  <phoneticPr fontId="18" type="noConversion"/>
  <pageMargins left="0.78736108541488647" right="0" top="0.39361110329627991" bottom="0.39361110329627991" header="0" footer="0"/>
  <pageSetup paperSize="9" scale="59" fitToHeight="0" orientation="landscape" r:id="rId1"/>
  <rowBreaks count="2" manualBreakCount="2">
    <brk id="1" max="12" man="1"/>
    <brk id="57" max="10485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M30"/>
  <sheetViews>
    <sheetView zoomScaleNormal="75" zoomScaleSheetLayoutView="100" workbookViewId="0"/>
  </sheetViews>
  <sheetFormatPr defaultColWidth="8.75" defaultRowHeight="16.5" x14ac:dyDescent="0.3"/>
  <sheetData>
    <row r="1" spans="1:7" x14ac:dyDescent="0.3">
      <c r="A1" t="s">
        <v>56</v>
      </c>
    </row>
    <row r="2" spans="1:7" x14ac:dyDescent="0.3">
      <c r="A2" s="1" t="s">
        <v>46</v>
      </c>
      <c r="B2" t="s">
        <v>39</v>
      </c>
    </row>
    <row r="3" spans="1:7" x14ac:dyDescent="0.3">
      <c r="A3" s="1" t="s">
        <v>43</v>
      </c>
      <c r="B3" t="s">
        <v>30</v>
      </c>
    </row>
    <row r="4" spans="1:7" x14ac:dyDescent="0.3">
      <c r="A4" s="1" t="s">
        <v>48</v>
      </c>
      <c r="B4">
        <v>5</v>
      </c>
    </row>
    <row r="5" spans="1:7" x14ac:dyDescent="0.3">
      <c r="A5" s="1" t="s">
        <v>44</v>
      </c>
      <c r="B5">
        <v>5</v>
      </c>
    </row>
    <row r="6" spans="1:7" x14ac:dyDescent="0.3">
      <c r="A6" s="1" t="s">
        <v>45</v>
      </c>
      <c r="B6" t="s">
        <v>57</v>
      </c>
    </row>
    <row r="7" spans="1:7" x14ac:dyDescent="0.3">
      <c r="A7" s="1" t="s">
        <v>9</v>
      </c>
      <c r="B7" t="s">
        <v>39</v>
      </c>
      <c r="C7">
        <v>1</v>
      </c>
    </row>
    <row r="8" spans="1:7" x14ac:dyDescent="0.3">
      <c r="A8" s="1" t="s">
        <v>10</v>
      </c>
      <c r="B8" t="s">
        <v>39</v>
      </c>
      <c r="C8">
        <v>2</v>
      </c>
    </row>
    <row r="9" spans="1:7" x14ac:dyDescent="0.3">
      <c r="A9" s="1" t="s">
        <v>38</v>
      </c>
      <c r="B9" t="s">
        <v>61</v>
      </c>
      <c r="C9" t="s">
        <v>62</v>
      </c>
      <c r="D9" t="s">
        <v>65</v>
      </c>
      <c r="E9" t="s">
        <v>63</v>
      </c>
      <c r="F9" t="s">
        <v>64</v>
      </c>
      <c r="G9" t="s">
        <v>47</v>
      </c>
    </row>
    <row r="10" spans="1:7" x14ac:dyDescent="0.3">
      <c r="A10" s="1" t="s">
        <v>31</v>
      </c>
      <c r="B10">
        <v>0</v>
      </c>
      <c r="C10">
        <v>0</v>
      </c>
      <c r="D10">
        <v>0</v>
      </c>
    </row>
    <row r="11" spans="1:7" x14ac:dyDescent="0.3">
      <c r="A11" s="1" t="s">
        <v>52</v>
      </c>
      <c r="B11" t="s">
        <v>40</v>
      </c>
      <c r="C11">
        <v>3</v>
      </c>
    </row>
    <row r="12" spans="1:7" x14ac:dyDescent="0.3">
      <c r="A12" s="1" t="s">
        <v>11</v>
      </c>
      <c r="B12" t="s">
        <v>40</v>
      </c>
      <c r="C12">
        <v>3</v>
      </c>
    </row>
    <row r="13" spans="1:7" x14ac:dyDescent="0.3">
      <c r="A13" s="1" t="s">
        <v>12</v>
      </c>
      <c r="B13" t="s">
        <v>40</v>
      </c>
      <c r="C13">
        <v>2</v>
      </c>
    </row>
    <row r="14" spans="1:7" x14ac:dyDescent="0.3">
      <c r="A14" s="1" t="s">
        <v>49</v>
      </c>
      <c r="B14" t="s">
        <v>39</v>
      </c>
      <c r="C14">
        <v>5</v>
      </c>
    </row>
    <row r="15" spans="1:7" x14ac:dyDescent="0.3">
      <c r="A15" s="1" t="s">
        <v>14</v>
      </c>
      <c r="B15" t="s">
        <v>8</v>
      </c>
      <c r="C15" t="s">
        <v>59</v>
      </c>
      <c r="D15" t="s">
        <v>59</v>
      </c>
      <c r="E15" t="s">
        <v>59</v>
      </c>
      <c r="F15">
        <v>1</v>
      </c>
    </row>
    <row r="16" spans="1:7" x14ac:dyDescent="0.3">
      <c r="A16" s="1" t="s">
        <v>19</v>
      </c>
      <c r="B16">
        <v>0</v>
      </c>
      <c r="C16">
        <v>0</v>
      </c>
    </row>
    <row r="17" spans="1:13" x14ac:dyDescent="0.3">
      <c r="A17" s="1" t="s">
        <v>13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</row>
    <row r="18" spans="1:13" x14ac:dyDescent="0.3">
      <c r="A18" s="1" t="s">
        <v>15</v>
      </c>
      <c r="B18">
        <v>0</v>
      </c>
      <c r="C18">
        <v>0</v>
      </c>
    </row>
    <row r="19" spans="1:13" x14ac:dyDescent="0.3">
      <c r="A19" s="1" t="s">
        <v>42</v>
      </c>
    </row>
    <row r="20" spans="1:13" x14ac:dyDescent="0.3">
      <c r="A20" s="1" t="s">
        <v>17</v>
      </c>
      <c r="B20" s="1" t="s">
        <v>2</v>
      </c>
      <c r="C20">
        <v>1</v>
      </c>
    </row>
    <row r="21" spans="1:13" x14ac:dyDescent="0.3">
      <c r="A21" t="s">
        <v>37</v>
      </c>
      <c r="B21" t="s">
        <v>50</v>
      </c>
      <c r="C21" t="s">
        <v>51</v>
      </c>
    </row>
    <row r="22" spans="1:13" x14ac:dyDescent="0.3">
      <c r="A22">
        <v>1</v>
      </c>
      <c r="B22" s="1" t="s">
        <v>25</v>
      </c>
      <c r="C22" s="1" t="s">
        <v>36</v>
      </c>
    </row>
    <row r="23" spans="1:13" x14ac:dyDescent="0.3">
      <c r="A23">
        <v>2</v>
      </c>
      <c r="B23" s="1" t="s">
        <v>20</v>
      </c>
      <c r="C23" s="1" t="s">
        <v>32</v>
      </c>
    </row>
    <row r="24" spans="1:13" x14ac:dyDescent="0.3">
      <c r="A24">
        <v>3</v>
      </c>
      <c r="B24" s="1" t="s">
        <v>16</v>
      </c>
      <c r="C24" s="1" t="s">
        <v>33</v>
      </c>
    </row>
    <row r="25" spans="1:13" x14ac:dyDescent="0.3">
      <c r="A25">
        <v>4</v>
      </c>
      <c r="B25" s="1" t="s">
        <v>21</v>
      </c>
      <c r="C25" s="1" t="s">
        <v>34</v>
      </c>
    </row>
    <row r="26" spans="1:13" x14ac:dyDescent="0.3">
      <c r="A26">
        <v>5</v>
      </c>
      <c r="B26" s="1" t="s">
        <v>18</v>
      </c>
      <c r="C26" s="1" t="s">
        <v>2</v>
      </c>
    </row>
    <row r="27" spans="1:13" x14ac:dyDescent="0.3">
      <c r="A27">
        <v>6</v>
      </c>
      <c r="B27" s="1" t="s">
        <v>35</v>
      </c>
      <c r="C27" s="1" t="s">
        <v>2</v>
      </c>
    </row>
    <row r="28" spans="1:13" x14ac:dyDescent="0.3">
      <c r="A28">
        <v>7</v>
      </c>
      <c r="B28" s="1" t="s">
        <v>35</v>
      </c>
      <c r="C28" s="1" t="s">
        <v>2</v>
      </c>
    </row>
    <row r="29" spans="1:13" x14ac:dyDescent="0.3">
      <c r="A29">
        <v>8</v>
      </c>
      <c r="B29" s="1" t="s">
        <v>35</v>
      </c>
      <c r="C29" s="1" t="s">
        <v>2</v>
      </c>
    </row>
    <row r="30" spans="1:13" x14ac:dyDescent="0.3">
      <c r="A30">
        <v>9</v>
      </c>
      <c r="B30" s="1" t="s">
        <v>35</v>
      </c>
      <c r="C30" s="1" t="s">
        <v>2</v>
      </c>
    </row>
  </sheetData>
  <phoneticPr fontId="18" type="noConversion"/>
  <pageMargins left="0.69999998807907104" right="0.69999998807907104" top="0.75" bottom="0.75" header="0.30000001192092896" footer="0.30000001192092896"/>
  <pageSetup paperSize="9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11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공종별내역서</vt:lpstr>
      <vt:lpstr> 공사설정 </vt:lpstr>
      <vt:lpstr>공종별내역서!Print_Area</vt:lpstr>
      <vt:lpstr>공종별내역서!Print_Titles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revision>1</cp:revision>
  <dcterms:created xsi:type="dcterms:W3CDTF">2023-09-10T11:24:45Z</dcterms:created>
  <dcterms:modified xsi:type="dcterms:W3CDTF">2026-07-29T01:01:36Z</dcterms:modified>
  <cp:version>1200.0100.01</cp:version>
</cp:coreProperties>
</file>